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bookViews>
    <workbookView xWindow="0" yWindow="0" windowWidth="19200" windowHeight="11490"/>
  </bookViews>
  <sheets>
    <sheet name="Informes" sheetId="2" r:id="rId1"/>
    <sheet name="Base de Datos" sheetId="1" r:id="rId2"/>
  </sheets>
  <calcPr calcId="162913"/>
  <pivotCaches>
    <pivotCache cacheId="15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2" i="1"/>
</calcChain>
</file>

<file path=xl/sharedStrings.xml><?xml version="1.0" encoding="utf-8"?>
<sst xmlns="http://schemas.openxmlformats.org/spreadsheetml/2006/main" count="179" uniqueCount="46">
  <si>
    <t>Fecha</t>
  </si>
  <si>
    <t>Articulo</t>
  </si>
  <si>
    <t>Cliente</t>
  </si>
  <si>
    <t>Antonio</t>
  </si>
  <si>
    <t>Pedro</t>
  </si>
  <si>
    <t>María</t>
  </si>
  <si>
    <t>Juan</t>
  </si>
  <si>
    <t>Francisco</t>
  </si>
  <si>
    <t>Esteban</t>
  </si>
  <si>
    <t>Esther</t>
  </si>
  <si>
    <t>Victoria</t>
  </si>
  <si>
    <t>David</t>
  </si>
  <si>
    <t>Laura</t>
  </si>
  <si>
    <t>Manuel</t>
  </si>
  <si>
    <t>Alejandro</t>
  </si>
  <si>
    <t>Marta</t>
  </si>
  <si>
    <t>Julia</t>
  </si>
  <si>
    <t>Alba</t>
  </si>
  <si>
    <t>Daniel</t>
  </si>
  <si>
    <t>Operación</t>
  </si>
  <si>
    <t>Importe</t>
  </si>
  <si>
    <t>Lara</t>
  </si>
  <si>
    <t>Lucas</t>
  </si>
  <si>
    <t>Mateo</t>
  </si>
  <si>
    <t>Elena</t>
  </si>
  <si>
    <t>Sara</t>
  </si>
  <si>
    <t>Jesús</t>
  </si>
  <si>
    <t>Roberto</t>
  </si>
  <si>
    <t>Zapatillas</t>
  </si>
  <si>
    <t>Camisa</t>
  </si>
  <si>
    <t>Pantalón</t>
  </si>
  <si>
    <t>Cinturón</t>
  </si>
  <si>
    <t>Polo</t>
  </si>
  <si>
    <t>Compra efectivo</t>
  </si>
  <si>
    <t>Devolución efectivo</t>
  </si>
  <si>
    <t>Devolución tarjeta regalo</t>
  </si>
  <si>
    <t>Canje tarjeta regalo</t>
  </si>
  <si>
    <t>Etiquetas de fila</t>
  </si>
  <si>
    <t>Total general</t>
  </si>
  <si>
    <t>(Todas)</t>
  </si>
  <si>
    <t>Importe2</t>
  </si>
  <si>
    <t>Suma de Importe2</t>
  </si>
  <si>
    <t>Total Canje tarjeta regalo</t>
  </si>
  <si>
    <t>Total Compra efectivo</t>
  </si>
  <si>
    <t>Total Devolución efectivo</t>
  </si>
  <si>
    <t>Total Devolución tarjeta regalo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</si>
</sst>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ordexperto" refreshedDate="43304.858282986112" createdVersion="6" refreshedVersion="6" minRefreshableVersion="3" recordCount="47">
  <cacheSource type="worksheet">
    <worksheetSource ref="A1:F48" sheet="Base de Datos"/>
  </cacheSource>
  <cacheFields count="6">
    <cacheField name="Fecha" numFmtId="14">
      <sharedItems containsSemiMixedTypes="0" containsNonDate="0" containsDate="1" containsString="0" minDate="2018-07-20T00:00:00" maxDate="2018-07-21T00:00:00" count="1">
        <d v="2018-07-20T00:00:00"/>
      </sharedItems>
    </cacheField>
    <cacheField name="Cliente" numFmtId="0">
      <sharedItems/>
    </cacheField>
    <cacheField name="Articulo" numFmtId="0">
      <sharedItems count="5">
        <s v="Cinturón"/>
        <s v="Zapatillas"/>
        <s v="Camisa"/>
        <s v="Pantalón"/>
        <s v="Polo"/>
      </sharedItems>
    </cacheField>
    <cacheField name="Operación" numFmtId="0">
      <sharedItems count="4">
        <s v="Compra efectivo"/>
        <s v="Canje tarjeta regalo"/>
        <s v="Devolución efectivo"/>
        <s v="Devolución tarjeta regalo"/>
      </sharedItems>
    </cacheField>
    <cacheField name="Importe" numFmtId="0">
      <sharedItems containsSemiMixedTypes="0" containsString="0" containsNumber="1" containsInteger="1" minValue="3" maxValue="100"/>
    </cacheField>
    <cacheField name="Importe2" numFmtId="0">
      <sharedItems containsSemiMixedTypes="0" containsString="0" containsNumber="1" containsInteger="1" minValue="-56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">
  <r>
    <x v="0"/>
    <s v="Antonio"/>
    <x v="0"/>
    <x v="0"/>
    <n v="20"/>
    <n v="20"/>
  </r>
  <r>
    <x v="0"/>
    <s v="Pedro"/>
    <x v="1"/>
    <x v="1"/>
    <n v="30"/>
    <n v="30"/>
  </r>
  <r>
    <x v="0"/>
    <s v="María"/>
    <x v="2"/>
    <x v="2"/>
    <n v="15"/>
    <n v="-15"/>
  </r>
  <r>
    <x v="0"/>
    <s v="Juan"/>
    <x v="3"/>
    <x v="3"/>
    <n v="45"/>
    <n v="-45"/>
  </r>
  <r>
    <x v="0"/>
    <s v="María"/>
    <x v="4"/>
    <x v="0"/>
    <n v="10"/>
    <n v="10"/>
  </r>
  <r>
    <x v="0"/>
    <s v="Francisco"/>
    <x v="0"/>
    <x v="0"/>
    <n v="5"/>
    <n v="5"/>
  </r>
  <r>
    <x v="0"/>
    <s v="Esteban"/>
    <x v="1"/>
    <x v="2"/>
    <n v="18"/>
    <n v="-18"/>
  </r>
  <r>
    <x v="0"/>
    <s v="Juan"/>
    <x v="2"/>
    <x v="2"/>
    <n v="21"/>
    <n v="-21"/>
  </r>
  <r>
    <x v="0"/>
    <s v="Antonio"/>
    <x v="3"/>
    <x v="2"/>
    <n v="5"/>
    <n v="-5"/>
  </r>
  <r>
    <x v="0"/>
    <s v="Esther"/>
    <x v="4"/>
    <x v="0"/>
    <n v="100"/>
    <n v="100"/>
  </r>
  <r>
    <x v="0"/>
    <s v="Victoria"/>
    <x v="0"/>
    <x v="1"/>
    <n v="10"/>
    <n v="10"/>
  </r>
  <r>
    <x v="0"/>
    <s v="David"/>
    <x v="1"/>
    <x v="1"/>
    <n v="15"/>
    <n v="15"/>
  </r>
  <r>
    <x v="0"/>
    <s v="Laura"/>
    <x v="2"/>
    <x v="0"/>
    <n v="25"/>
    <n v="25"/>
  </r>
  <r>
    <x v="0"/>
    <s v="Laura"/>
    <x v="3"/>
    <x v="0"/>
    <n v="28"/>
    <n v="28"/>
  </r>
  <r>
    <x v="0"/>
    <s v="Laura"/>
    <x v="4"/>
    <x v="0"/>
    <n v="15"/>
    <n v="15"/>
  </r>
  <r>
    <x v="0"/>
    <s v="Manuel"/>
    <x v="0"/>
    <x v="0"/>
    <n v="12"/>
    <n v="12"/>
  </r>
  <r>
    <x v="0"/>
    <s v="Alejandro"/>
    <x v="1"/>
    <x v="2"/>
    <n v="56"/>
    <n v="-56"/>
  </r>
  <r>
    <x v="0"/>
    <s v="Alejandro"/>
    <x v="2"/>
    <x v="0"/>
    <n v="60"/>
    <n v="60"/>
  </r>
  <r>
    <x v="0"/>
    <s v="Marta"/>
    <x v="3"/>
    <x v="2"/>
    <n v="12"/>
    <n v="-12"/>
  </r>
  <r>
    <x v="0"/>
    <s v="Julia"/>
    <x v="4"/>
    <x v="1"/>
    <n v="17"/>
    <n v="17"/>
  </r>
  <r>
    <x v="0"/>
    <s v="Esteban"/>
    <x v="0"/>
    <x v="3"/>
    <n v="12"/>
    <n v="-12"/>
  </r>
  <r>
    <x v="0"/>
    <s v="Esteban"/>
    <x v="1"/>
    <x v="3"/>
    <n v="6"/>
    <n v="-6"/>
  </r>
  <r>
    <x v="0"/>
    <s v="Juan"/>
    <x v="2"/>
    <x v="1"/>
    <n v="15"/>
    <n v="15"/>
  </r>
  <r>
    <x v="0"/>
    <s v="Juan"/>
    <x v="3"/>
    <x v="1"/>
    <n v="17"/>
    <n v="17"/>
  </r>
  <r>
    <x v="0"/>
    <s v="Juan"/>
    <x v="4"/>
    <x v="1"/>
    <n v="25"/>
    <n v="25"/>
  </r>
  <r>
    <x v="0"/>
    <s v="Juan"/>
    <x v="0"/>
    <x v="3"/>
    <n v="45"/>
    <n v="-45"/>
  </r>
  <r>
    <x v="0"/>
    <s v="Antonio"/>
    <x v="1"/>
    <x v="0"/>
    <n v="10"/>
    <n v="10"/>
  </r>
  <r>
    <x v="0"/>
    <s v="Pedro"/>
    <x v="2"/>
    <x v="0"/>
    <n v="3"/>
    <n v="3"/>
  </r>
  <r>
    <x v="0"/>
    <s v="Alba"/>
    <x v="3"/>
    <x v="0"/>
    <n v="8"/>
    <n v="8"/>
  </r>
  <r>
    <x v="0"/>
    <s v="Alba"/>
    <x v="4"/>
    <x v="3"/>
    <n v="15"/>
    <n v="-15"/>
  </r>
  <r>
    <x v="0"/>
    <s v="Daniel"/>
    <x v="0"/>
    <x v="0"/>
    <n v="13"/>
    <n v="13"/>
  </r>
  <r>
    <x v="0"/>
    <s v="María"/>
    <x v="1"/>
    <x v="0"/>
    <n v="27"/>
    <n v="27"/>
  </r>
  <r>
    <x v="0"/>
    <s v="María"/>
    <x v="2"/>
    <x v="0"/>
    <n v="11"/>
    <n v="11"/>
  </r>
  <r>
    <x v="0"/>
    <s v="Daniel"/>
    <x v="3"/>
    <x v="0"/>
    <n v="35"/>
    <n v="35"/>
  </r>
  <r>
    <x v="0"/>
    <s v="Lara"/>
    <x v="4"/>
    <x v="0"/>
    <n v="33"/>
    <n v="33"/>
  </r>
  <r>
    <x v="0"/>
    <s v="Lara"/>
    <x v="0"/>
    <x v="0"/>
    <n v="12"/>
    <n v="12"/>
  </r>
  <r>
    <x v="0"/>
    <s v="Lucas"/>
    <x v="1"/>
    <x v="1"/>
    <n v="85"/>
    <n v="85"/>
  </r>
  <r>
    <x v="0"/>
    <s v="Mateo"/>
    <x v="2"/>
    <x v="3"/>
    <n v="15"/>
    <n v="-15"/>
  </r>
  <r>
    <x v="0"/>
    <s v="Mateo"/>
    <x v="3"/>
    <x v="0"/>
    <n v="70"/>
    <n v="70"/>
  </r>
  <r>
    <x v="0"/>
    <s v="Elena"/>
    <x v="4"/>
    <x v="0"/>
    <n v="36"/>
    <n v="36"/>
  </r>
  <r>
    <x v="0"/>
    <s v="Elena"/>
    <x v="0"/>
    <x v="3"/>
    <n v="12"/>
    <n v="-12"/>
  </r>
  <r>
    <x v="0"/>
    <s v="Elena"/>
    <x v="1"/>
    <x v="1"/>
    <n v="8"/>
    <n v="8"/>
  </r>
  <r>
    <x v="0"/>
    <s v="Sara"/>
    <x v="2"/>
    <x v="1"/>
    <n v="12"/>
    <n v="12"/>
  </r>
  <r>
    <x v="0"/>
    <s v="Jesús"/>
    <x v="3"/>
    <x v="3"/>
    <n v="5"/>
    <n v="-5"/>
  </r>
  <r>
    <x v="0"/>
    <s v="Jesús"/>
    <x v="4"/>
    <x v="2"/>
    <n v="19"/>
    <n v="-19"/>
  </r>
  <r>
    <x v="0"/>
    <s v="Sara"/>
    <x v="2"/>
    <x v="2"/>
    <n v="37"/>
    <n v="-37"/>
  </r>
  <r>
    <x v="0"/>
    <s v="Roberto"/>
    <x v="4"/>
    <x v="1"/>
    <n v="15"/>
    <n v="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31" firstHeaderRow="1" firstDataRow="1" firstDataCol="1" rowPageCount="1" colPageCount="1"/>
  <pivotFields count="6">
    <pivotField axis="axisPage" numFmtId="14" subtotalTop="0" showAll="0">
      <items count="2">
        <item x="0"/>
        <item t="default"/>
      </items>
    </pivotField>
    <pivotField subtotalTop="0" showAll="0"/>
    <pivotField axis="axisRow" subtotalTop="0" showAll="0">
      <items count="6">
        <item x="2"/>
        <item x="0"/>
        <item x="3"/>
        <item x="4"/>
        <item x="1"/>
        <item t="default"/>
      </items>
    </pivotField>
    <pivotField axis="axisRow" subtotalTop="0" showAll="0">
      <items count="5">
        <item x="1"/>
        <item x="0"/>
        <item x="2"/>
        <item x="3"/>
        <item t="default"/>
      </items>
    </pivotField>
    <pivotField subtotalTop="0" showAll="0"/>
    <pivotField dataField="1" subtotalTop="0" showAll="0"/>
  </pivotFields>
  <rowFields count="2">
    <field x="3"/>
    <field x="2"/>
  </rowFields>
  <rowItems count="28">
    <i>
      <x/>
    </i>
    <i r="1">
      <x/>
    </i>
    <i r="1">
      <x v="1"/>
    </i>
    <i r="1">
      <x v="2"/>
    </i>
    <i r="1">
      <x v="3"/>
    </i>
    <i r="1">
      <x v="4"/>
    </i>
    <i t="default">
      <x/>
    </i>
    <i>
      <x v="1"/>
    </i>
    <i r="1">
      <x/>
    </i>
    <i r="1">
      <x v="1"/>
    </i>
    <i r="1">
      <x v="2"/>
    </i>
    <i r="1">
      <x v="3"/>
    </i>
    <i r="1">
      <x v="4"/>
    </i>
    <i t="default">
      <x v="1"/>
    </i>
    <i>
      <x v="2"/>
    </i>
    <i r="1">
      <x/>
    </i>
    <i r="1">
      <x v="2"/>
    </i>
    <i r="1">
      <x v="3"/>
    </i>
    <i r="1">
      <x v="4"/>
    </i>
    <i t="default">
      <x v="2"/>
    </i>
    <i>
      <x v="3"/>
    </i>
    <i r="1">
      <x/>
    </i>
    <i r="1">
      <x v="1"/>
    </i>
    <i r="1">
      <x v="2"/>
    </i>
    <i r="1">
      <x v="3"/>
    </i>
    <i r="1">
      <x v="4"/>
    </i>
    <i t="default">
      <x v="3"/>
    </i>
    <i t="grand">
      <x/>
    </i>
  </rowItems>
  <colItems count="1">
    <i/>
  </colItems>
  <pageFields count="1">
    <pageField fld="0" hier="-1"/>
  </pageFields>
  <dataFields count="1">
    <dataField name="Suma de Importe2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F48" totalsRowShown="0">
  <autoFilter ref="A1:F48"/>
  <tableColumns count="6">
    <tableColumn id="1" name="Fecha" dataDxfId="0"/>
    <tableColumn id="2" name="Cliente"/>
    <tableColumn id="3" name="Articulo"/>
    <tableColumn id="4" name="Operación"/>
    <tableColumn id="5" name="Importe"/>
    <tableColumn id="6" name="Importe2">
      <calculatedColumnFormula>IF(LEFT(D2)="D",E2*-1,E2)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A19" sqref="A19"/>
    </sheetView>
  </sheetViews>
  <sheetFormatPr baseColWidth="10" defaultRowHeight="15" x14ac:dyDescent="0.25"/>
  <cols>
    <col min="1" max="1" width="28.5703125" bestFit="1" customWidth="1"/>
    <col min="2" max="2" width="17.28515625" customWidth="1"/>
    <col min="3" max="3" width="17.28515625" bestFit="1" customWidth="1"/>
  </cols>
  <sheetData>
    <row r="1" spans="1:2" x14ac:dyDescent="0.25">
      <c r="A1" s="2" t="s">
        <v>0</v>
      </c>
      <c r="B1" t="s">
        <v>39</v>
      </c>
    </row>
    <row r="3" spans="1:2" x14ac:dyDescent="0.25">
      <c r="A3" s="2" t="s">
        <v>37</v>
      </c>
      <c r="B3" t="s">
        <v>41</v>
      </c>
    </row>
    <row r="4" spans="1:2" x14ac:dyDescent="0.25">
      <c r="A4" s="3" t="s">
        <v>36</v>
      </c>
      <c r="B4" s="4"/>
    </row>
    <row r="5" spans="1:2" x14ac:dyDescent="0.25">
      <c r="A5" s="5" t="s">
        <v>29</v>
      </c>
      <c r="B5" s="4">
        <v>27</v>
      </c>
    </row>
    <row r="6" spans="1:2" x14ac:dyDescent="0.25">
      <c r="A6" s="5" t="s">
        <v>31</v>
      </c>
      <c r="B6" s="4">
        <v>10</v>
      </c>
    </row>
    <row r="7" spans="1:2" x14ac:dyDescent="0.25">
      <c r="A7" s="5" t="s">
        <v>30</v>
      </c>
      <c r="B7" s="4">
        <v>17</v>
      </c>
    </row>
    <row r="8" spans="1:2" x14ac:dyDescent="0.25">
      <c r="A8" s="5" t="s">
        <v>32</v>
      </c>
      <c r="B8" s="4">
        <v>57</v>
      </c>
    </row>
    <row r="9" spans="1:2" x14ac:dyDescent="0.25">
      <c r="A9" s="5" t="s">
        <v>28</v>
      </c>
      <c r="B9" s="4">
        <v>138</v>
      </c>
    </row>
    <row r="10" spans="1:2" x14ac:dyDescent="0.25">
      <c r="A10" s="3" t="s">
        <v>42</v>
      </c>
      <c r="B10" s="4">
        <v>249</v>
      </c>
    </row>
    <row r="11" spans="1:2" x14ac:dyDescent="0.25">
      <c r="A11" s="3" t="s">
        <v>33</v>
      </c>
      <c r="B11" s="4"/>
    </row>
    <row r="12" spans="1:2" x14ac:dyDescent="0.25">
      <c r="A12" s="5" t="s">
        <v>29</v>
      </c>
      <c r="B12" s="4">
        <v>99</v>
      </c>
    </row>
    <row r="13" spans="1:2" x14ac:dyDescent="0.25">
      <c r="A13" s="5" t="s">
        <v>31</v>
      </c>
      <c r="B13" s="4">
        <v>62</v>
      </c>
    </row>
    <row r="14" spans="1:2" x14ac:dyDescent="0.25">
      <c r="A14" s="5" t="s">
        <v>30</v>
      </c>
      <c r="B14" s="4">
        <v>141</v>
      </c>
    </row>
    <row r="15" spans="1:2" x14ac:dyDescent="0.25">
      <c r="A15" s="5" t="s">
        <v>32</v>
      </c>
      <c r="B15" s="4">
        <v>194</v>
      </c>
    </row>
    <row r="16" spans="1:2" x14ac:dyDescent="0.25">
      <c r="A16" s="5" t="s">
        <v>28</v>
      </c>
      <c r="B16" s="4">
        <v>37</v>
      </c>
    </row>
    <row r="17" spans="1:2" x14ac:dyDescent="0.25">
      <c r="A17" s="3" t="s">
        <v>43</v>
      </c>
      <c r="B17" s="4">
        <v>533</v>
      </c>
    </row>
    <row r="18" spans="1:2" x14ac:dyDescent="0.25">
      <c r="A18" s="3" t="s">
        <v>34</v>
      </c>
      <c r="B18" s="4"/>
    </row>
    <row r="19" spans="1:2" x14ac:dyDescent="0.25">
      <c r="A19" s="5" t="s">
        <v>29</v>
      </c>
      <c r="B19" s="4">
        <v>-73</v>
      </c>
    </row>
    <row r="20" spans="1:2" x14ac:dyDescent="0.25">
      <c r="A20" s="5" t="s">
        <v>30</v>
      </c>
      <c r="B20" s="4">
        <v>-17</v>
      </c>
    </row>
    <row r="21" spans="1:2" x14ac:dyDescent="0.25">
      <c r="A21" s="5" t="s">
        <v>32</v>
      </c>
      <c r="B21" s="4">
        <v>-19</v>
      </c>
    </row>
    <row r="22" spans="1:2" x14ac:dyDescent="0.25">
      <c r="A22" s="5" t="s">
        <v>28</v>
      </c>
      <c r="B22" s="4">
        <v>-74</v>
      </c>
    </row>
    <row r="23" spans="1:2" x14ac:dyDescent="0.25">
      <c r="A23" s="3" t="s">
        <v>44</v>
      </c>
      <c r="B23" s="4">
        <v>-183</v>
      </c>
    </row>
    <row r="24" spans="1:2" x14ac:dyDescent="0.25">
      <c r="A24" s="3" t="s">
        <v>35</v>
      </c>
      <c r="B24" s="4"/>
    </row>
    <row r="25" spans="1:2" x14ac:dyDescent="0.25">
      <c r="A25" s="5" t="s">
        <v>29</v>
      </c>
      <c r="B25" s="4">
        <v>-15</v>
      </c>
    </row>
    <row r="26" spans="1:2" x14ac:dyDescent="0.25">
      <c r="A26" s="5" t="s">
        <v>31</v>
      </c>
      <c r="B26" s="4">
        <v>-69</v>
      </c>
    </row>
    <row r="27" spans="1:2" x14ac:dyDescent="0.25">
      <c r="A27" s="5" t="s">
        <v>30</v>
      </c>
      <c r="B27" s="4">
        <v>-50</v>
      </c>
    </row>
    <row r="28" spans="1:2" x14ac:dyDescent="0.25">
      <c r="A28" s="5" t="s">
        <v>32</v>
      </c>
      <c r="B28" s="4">
        <v>-15</v>
      </c>
    </row>
    <row r="29" spans="1:2" x14ac:dyDescent="0.25">
      <c r="A29" s="5" t="s">
        <v>28</v>
      </c>
      <c r="B29" s="4">
        <v>-6</v>
      </c>
    </row>
    <row r="30" spans="1:2" x14ac:dyDescent="0.25">
      <c r="A30" s="3" t="s">
        <v>45</v>
      </c>
      <c r="B30" s="4">
        <v>-155</v>
      </c>
    </row>
    <row r="31" spans="1:2" x14ac:dyDescent="0.25">
      <c r="A31" s="3" t="s">
        <v>38</v>
      </c>
      <c r="B31" s="4">
        <v>444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workbookViewId="0">
      <selection activeCell="F2" sqref="F2"/>
    </sheetView>
  </sheetViews>
  <sheetFormatPr baseColWidth="10" defaultRowHeight="15" x14ac:dyDescent="0.25"/>
  <cols>
    <col min="4" max="4" width="23.5703125" bestFit="1" customWidth="1"/>
  </cols>
  <sheetData>
    <row r="1" spans="1:6" x14ac:dyDescent="0.25">
      <c r="A1" t="s">
        <v>0</v>
      </c>
      <c r="B1" t="s">
        <v>2</v>
      </c>
      <c r="C1" t="s">
        <v>1</v>
      </c>
      <c r="D1" t="s">
        <v>19</v>
      </c>
      <c r="E1" t="s">
        <v>20</v>
      </c>
      <c r="F1" t="s">
        <v>40</v>
      </c>
    </row>
    <row r="2" spans="1:6" x14ac:dyDescent="0.25">
      <c r="A2" s="1">
        <v>43301</v>
      </c>
      <c r="B2" t="s">
        <v>3</v>
      </c>
      <c r="C2" t="s">
        <v>31</v>
      </c>
      <c r="D2" t="s">
        <v>33</v>
      </c>
      <c r="E2">
        <v>20</v>
      </c>
      <c r="F2">
        <f>IF(LEFT(D2)="D",E2*-1,E2)</f>
        <v>20</v>
      </c>
    </row>
    <row r="3" spans="1:6" x14ac:dyDescent="0.25">
      <c r="A3" s="1">
        <v>43301</v>
      </c>
      <c r="B3" t="s">
        <v>4</v>
      </c>
      <c r="C3" t="s">
        <v>28</v>
      </c>
      <c r="D3" t="s">
        <v>36</v>
      </c>
      <c r="E3">
        <v>30</v>
      </c>
      <c r="F3">
        <f t="shared" ref="F3:F48" si="0">IF(LEFT(D3)="D",E3*-1,E3)</f>
        <v>30</v>
      </c>
    </row>
    <row r="4" spans="1:6" x14ac:dyDescent="0.25">
      <c r="A4" s="1">
        <v>43301</v>
      </c>
      <c r="B4" t="s">
        <v>5</v>
      </c>
      <c r="C4" t="s">
        <v>29</v>
      </c>
      <c r="D4" t="s">
        <v>34</v>
      </c>
      <c r="E4">
        <v>15</v>
      </c>
      <c r="F4">
        <f t="shared" si="0"/>
        <v>-15</v>
      </c>
    </row>
    <row r="5" spans="1:6" x14ac:dyDescent="0.25">
      <c r="A5" s="1">
        <v>43301</v>
      </c>
      <c r="B5" t="s">
        <v>6</v>
      </c>
      <c r="C5" t="s">
        <v>30</v>
      </c>
      <c r="D5" t="s">
        <v>35</v>
      </c>
      <c r="E5">
        <v>45</v>
      </c>
      <c r="F5">
        <f t="shared" si="0"/>
        <v>-45</v>
      </c>
    </row>
    <row r="6" spans="1:6" x14ac:dyDescent="0.25">
      <c r="A6" s="1">
        <v>43301</v>
      </c>
      <c r="B6" t="s">
        <v>5</v>
      </c>
      <c r="C6" t="s">
        <v>32</v>
      </c>
      <c r="D6" t="s">
        <v>33</v>
      </c>
      <c r="E6">
        <v>10</v>
      </c>
      <c r="F6">
        <f t="shared" si="0"/>
        <v>10</v>
      </c>
    </row>
    <row r="7" spans="1:6" x14ac:dyDescent="0.25">
      <c r="A7" s="1">
        <v>43301</v>
      </c>
      <c r="B7" t="s">
        <v>7</v>
      </c>
      <c r="C7" t="s">
        <v>31</v>
      </c>
      <c r="D7" t="s">
        <v>33</v>
      </c>
      <c r="E7">
        <v>5</v>
      </c>
      <c r="F7">
        <f t="shared" si="0"/>
        <v>5</v>
      </c>
    </row>
    <row r="8" spans="1:6" x14ac:dyDescent="0.25">
      <c r="A8" s="1">
        <v>43301</v>
      </c>
      <c r="B8" t="s">
        <v>8</v>
      </c>
      <c r="C8" t="s">
        <v>28</v>
      </c>
      <c r="D8" t="s">
        <v>34</v>
      </c>
      <c r="E8">
        <v>18</v>
      </c>
      <c r="F8">
        <f t="shared" si="0"/>
        <v>-18</v>
      </c>
    </row>
    <row r="9" spans="1:6" x14ac:dyDescent="0.25">
      <c r="A9" s="1">
        <v>43301</v>
      </c>
      <c r="B9" t="s">
        <v>6</v>
      </c>
      <c r="C9" t="s">
        <v>29</v>
      </c>
      <c r="D9" t="s">
        <v>34</v>
      </c>
      <c r="E9">
        <v>21</v>
      </c>
      <c r="F9">
        <f t="shared" si="0"/>
        <v>-21</v>
      </c>
    </row>
    <row r="10" spans="1:6" x14ac:dyDescent="0.25">
      <c r="A10" s="1">
        <v>43301</v>
      </c>
      <c r="B10" t="s">
        <v>3</v>
      </c>
      <c r="C10" t="s">
        <v>30</v>
      </c>
      <c r="D10" t="s">
        <v>34</v>
      </c>
      <c r="E10">
        <v>5</v>
      </c>
      <c r="F10">
        <f t="shared" si="0"/>
        <v>-5</v>
      </c>
    </row>
    <row r="11" spans="1:6" x14ac:dyDescent="0.25">
      <c r="A11" s="1">
        <v>43301</v>
      </c>
      <c r="B11" t="s">
        <v>9</v>
      </c>
      <c r="C11" t="s">
        <v>32</v>
      </c>
      <c r="D11" t="s">
        <v>33</v>
      </c>
      <c r="E11">
        <v>100</v>
      </c>
      <c r="F11">
        <f t="shared" si="0"/>
        <v>100</v>
      </c>
    </row>
    <row r="12" spans="1:6" x14ac:dyDescent="0.25">
      <c r="A12" s="1">
        <v>43301</v>
      </c>
      <c r="B12" t="s">
        <v>10</v>
      </c>
      <c r="C12" t="s">
        <v>31</v>
      </c>
      <c r="D12" t="s">
        <v>36</v>
      </c>
      <c r="E12">
        <v>10</v>
      </c>
      <c r="F12">
        <f t="shared" si="0"/>
        <v>10</v>
      </c>
    </row>
    <row r="13" spans="1:6" x14ac:dyDescent="0.25">
      <c r="A13" s="1">
        <v>43301</v>
      </c>
      <c r="B13" t="s">
        <v>11</v>
      </c>
      <c r="C13" t="s">
        <v>28</v>
      </c>
      <c r="D13" t="s">
        <v>36</v>
      </c>
      <c r="E13">
        <v>15</v>
      </c>
      <c r="F13">
        <f t="shared" si="0"/>
        <v>15</v>
      </c>
    </row>
    <row r="14" spans="1:6" x14ac:dyDescent="0.25">
      <c r="A14" s="1">
        <v>43301</v>
      </c>
      <c r="B14" t="s">
        <v>12</v>
      </c>
      <c r="C14" t="s">
        <v>29</v>
      </c>
      <c r="D14" t="s">
        <v>33</v>
      </c>
      <c r="E14">
        <v>25</v>
      </c>
      <c r="F14">
        <f t="shared" si="0"/>
        <v>25</v>
      </c>
    </row>
    <row r="15" spans="1:6" x14ac:dyDescent="0.25">
      <c r="A15" s="1">
        <v>43301</v>
      </c>
      <c r="B15" t="s">
        <v>12</v>
      </c>
      <c r="C15" t="s">
        <v>30</v>
      </c>
      <c r="D15" t="s">
        <v>33</v>
      </c>
      <c r="E15">
        <v>28</v>
      </c>
      <c r="F15">
        <f t="shared" si="0"/>
        <v>28</v>
      </c>
    </row>
    <row r="16" spans="1:6" x14ac:dyDescent="0.25">
      <c r="A16" s="1">
        <v>43301</v>
      </c>
      <c r="B16" t="s">
        <v>12</v>
      </c>
      <c r="C16" t="s">
        <v>32</v>
      </c>
      <c r="D16" t="s">
        <v>33</v>
      </c>
      <c r="E16">
        <v>15</v>
      </c>
      <c r="F16">
        <f t="shared" si="0"/>
        <v>15</v>
      </c>
    </row>
    <row r="17" spans="1:6" x14ac:dyDescent="0.25">
      <c r="A17" s="1">
        <v>43301</v>
      </c>
      <c r="B17" t="s">
        <v>13</v>
      </c>
      <c r="C17" t="s">
        <v>31</v>
      </c>
      <c r="D17" t="s">
        <v>33</v>
      </c>
      <c r="E17">
        <v>12</v>
      </c>
      <c r="F17">
        <f t="shared" si="0"/>
        <v>12</v>
      </c>
    </row>
    <row r="18" spans="1:6" x14ac:dyDescent="0.25">
      <c r="A18" s="1">
        <v>43301</v>
      </c>
      <c r="B18" t="s">
        <v>14</v>
      </c>
      <c r="C18" t="s">
        <v>28</v>
      </c>
      <c r="D18" t="s">
        <v>34</v>
      </c>
      <c r="E18">
        <v>56</v>
      </c>
      <c r="F18">
        <f t="shared" si="0"/>
        <v>-56</v>
      </c>
    </row>
    <row r="19" spans="1:6" x14ac:dyDescent="0.25">
      <c r="A19" s="1">
        <v>43301</v>
      </c>
      <c r="B19" t="s">
        <v>14</v>
      </c>
      <c r="C19" t="s">
        <v>29</v>
      </c>
      <c r="D19" t="s">
        <v>33</v>
      </c>
      <c r="E19">
        <v>60</v>
      </c>
      <c r="F19">
        <f t="shared" si="0"/>
        <v>60</v>
      </c>
    </row>
    <row r="20" spans="1:6" x14ac:dyDescent="0.25">
      <c r="A20" s="1">
        <v>43301</v>
      </c>
      <c r="B20" t="s">
        <v>15</v>
      </c>
      <c r="C20" t="s">
        <v>30</v>
      </c>
      <c r="D20" t="s">
        <v>34</v>
      </c>
      <c r="E20">
        <v>12</v>
      </c>
      <c r="F20">
        <f t="shared" si="0"/>
        <v>-12</v>
      </c>
    </row>
    <row r="21" spans="1:6" x14ac:dyDescent="0.25">
      <c r="A21" s="1">
        <v>43301</v>
      </c>
      <c r="B21" t="s">
        <v>16</v>
      </c>
      <c r="C21" t="s">
        <v>32</v>
      </c>
      <c r="D21" t="s">
        <v>36</v>
      </c>
      <c r="E21">
        <v>17</v>
      </c>
      <c r="F21">
        <f t="shared" si="0"/>
        <v>17</v>
      </c>
    </row>
    <row r="22" spans="1:6" x14ac:dyDescent="0.25">
      <c r="A22" s="1">
        <v>43301</v>
      </c>
      <c r="B22" t="s">
        <v>8</v>
      </c>
      <c r="C22" t="s">
        <v>31</v>
      </c>
      <c r="D22" t="s">
        <v>35</v>
      </c>
      <c r="E22">
        <v>12</v>
      </c>
      <c r="F22">
        <f t="shared" si="0"/>
        <v>-12</v>
      </c>
    </row>
    <row r="23" spans="1:6" x14ac:dyDescent="0.25">
      <c r="A23" s="1">
        <v>43301</v>
      </c>
      <c r="B23" t="s">
        <v>8</v>
      </c>
      <c r="C23" t="s">
        <v>28</v>
      </c>
      <c r="D23" t="s">
        <v>35</v>
      </c>
      <c r="E23">
        <v>6</v>
      </c>
      <c r="F23">
        <f t="shared" si="0"/>
        <v>-6</v>
      </c>
    </row>
    <row r="24" spans="1:6" x14ac:dyDescent="0.25">
      <c r="A24" s="1">
        <v>43301</v>
      </c>
      <c r="B24" t="s">
        <v>6</v>
      </c>
      <c r="C24" t="s">
        <v>29</v>
      </c>
      <c r="D24" t="s">
        <v>36</v>
      </c>
      <c r="E24">
        <v>15</v>
      </c>
      <c r="F24">
        <f t="shared" si="0"/>
        <v>15</v>
      </c>
    </row>
    <row r="25" spans="1:6" x14ac:dyDescent="0.25">
      <c r="A25" s="1">
        <v>43301</v>
      </c>
      <c r="B25" t="s">
        <v>6</v>
      </c>
      <c r="C25" t="s">
        <v>30</v>
      </c>
      <c r="D25" t="s">
        <v>36</v>
      </c>
      <c r="E25">
        <v>17</v>
      </c>
      <c r="F25">
        <f t="shared" si="0"/>
        <v>17</v>
      </c>
    </row>
    <row r="26" spans="1:6" x14ac:dyDescent="0.25">
      <c r="A26" s="1">
        <v>43301</v>
      </c>
      <c r="B26" t="s">
        <v>6</v>
      </c>
      <c r="C26" t="s">
        <v>32</v>
      </c>
      <c r="D26" t="s">
        <v>36</v>
      </c>
      <c r="E26">
        <v>25</v>
      </c>
      <c r="F26">
        <f t="shared" si="0"/>
        <v>25</v>
      </c>
    </row>
    <row r="27" spans="1:6" x14ac:dyDescent="0.25">
      <c r="A27" s="1">
        <v>43301</v>
      </c>
      <c r="B27" t="s">
        <v>6</v>
      </c>
      <c r="C27" t="s">
        <v>31</v>
      </c>
      <c r="D27" t="s">
        <v>35</v>
      </c>
      <c r="E27">
        <v>45</v>
      </c>
      <c r="F27">
        <f t="shared" si="0"/>
        <v>-45</v>
      </c>
    </row>
    <row r="28" spans="1:6" x14ac:dyDescent="0.25">
      <c r="A28" s="1">
        <v>43301</v>
      </c>
      <c r="B28" t="s">
        <v>3</v>
      </c>
      <c r="C28" t="s">
        <v>28</v>
      </c>
      <c r="D28" t="s">
        <v>33</v>
      </c>
      <c r="E28">
        <v>10</v>
      </c>
      <c r="F28">
        <f t="shared" si="0"/>
        <v>10</v>
      </c>
    </row>
    <row r="29" spans="1:6" x14ac:dyDescent="0.25">
      <c r="A29" s="1">
        <v>43301</v>
      </c>
      <c r="B29" t="s">
        <v>4</v>
      </c>
      <c r="C29" t="s">
        <v>29</v>
      </c>
      <c r="D29" t="s">
        <v>33</v>
      </c>
      <c r="E29">
        <v>3</v>
      </c>
      <c r="F29">
        <f t="shared" si="0"/>
        <v>3</v>
      </c>
    </row>
    <row r="30" spans="1:6" x14ac:dyDescent="0.25">
      <c r="A30" s="1">
        <v>43301</v>
      </c>
      <c r="B30" t="s">
        <v>17</v>
      </c>
      <c r="C30" t="s">
        <v>30</v>
      </c>
      <c r="D30" t="s">
        <v>33</v>
      </c>
      <c r="E30">
        <v>8</v>
      </c>
      <c r="F30">
        <f t="shared" si="0"/>
        <v>8</v>
      </c>
    </row>
    <row r="31" spans="1:6" x14ac:dyDescent="0.25">
      <c r="A31" s="1">
        <v>43301</v>
      </c>
      <c r="B31" t="s">
        <v>17</v>
      </c>
      <c r="C31" t="s">
        <v>32</v>
      </c>
      <c r="D31" t="s">
        <v>35</v>
      </c>
      <c r="E31">
        <v>15</v>
      </c>
      <c r="F31">
        <f t="shared" si="0"/>
        <v>-15</v>
      </c>
    </row>
    <row r="32" spans="1:6" x14ac:dyDescent="0.25">
      <c r="A32" s="1">
        <v>43301</v>
      </c>
      <c r="B32" t="s">
        <v>18</v>
      </c>
      <c r="C32" t="s">
        <v>31</v>
      </c>
      <c r="D32" t="s">
        <v>33</v>
      </c>
      <c r="E32">
        <v>13</v>
      </c>
      <c r="F32">
        <f t="shared" si="0"/>
        <v>13</v>
      </c>
    </row>
    <row r="33" spans="1:6" x14ac:dyDescent="0.25">
      <c r="A33" s="1">
        <v>43301</v>
      </c>
      <c r="B33" t="s">
        <v>5</v>
      </c>
      <c r="C33" t="s">
        <v>28</v>
      </c>
      <c r="D33" t="s">
        <v>33</v>
      </c>
      <c r="E33">
        <v>27</v>
      </c>
      <c r="F33">
        <f t="shared" si="0"/>
        <v>27</v>
      </c>
    </row>
    <row r="34" spans="1:6" x14ac:dyDescent="0.25">
      <c r="A34" s="1">
        <v>43301</v>
      </c>
      <c r="B34" t="s">
        <v>5</v>
      </c>
      <c r="C34" t="s">
        <v>29</v>
      </c>
      <c r="D34" t="s">
        <v>33</v>
      </c>
      <c r="E34">
        <v>11</v>
      </c>
      <c r="F34">
        <f t="shared" si="0"/>
        <v>11</v>
      </c>
    </row>
    <row r="35" spans="1:6" x14ac:dyDescent="0.25">
      <c r="A35" s="1">
        <v>43301</v>
      </c>
      <c r="B35" t="s">
        <v>18</v>
      </c>
      <c r="C35" t="s">
        <v>30</v>
      </c>
      <c r="D35" t="s">
        <v>33</v>
      </c>
      <c r="E35">
        <v>35</v>
      </c>
      <c r="F35">
        <f t="shared" si="0"/>
        <v>35</v>
      </c>
    </row>
    <row r="36" spans="1:6" x14ac:dyDescent="0.25">
      <c r="A36" s="1">
        <v>43301</v>
      </c>
      <c r="B36" t="s">
        <v>21</v>
      </c>
      <c r="C36" t="s">
        <v>32</v>
      </c>
      <c r="D36" t="s">
        <v>33</v>
      </c>
      <c r="E36">
        <v>33</v>
      </c>
      <c r="F36">
        <f t="shared" si="0"/>
        <v>33</v>
      </c>
    </row>
    <row r="37" spans="1:6" x14ac:dyDescent="0.25">
      <c r="A37" s="1">
        <v>43301</v>
      </c>
      <c r="B37" t="s">
        <v>21</v>
      </c>
      <c r="C37" t="s">
        <v>31</v>
      </c>
      <c r="D37" t="s">
        <v>33</v>
      </c>
      <c r="E37">
        <v>12</v>
      </c>
      <c r="F37">
        <f t="shared" si="0"/>
        <v>12</v>
      </c>
    </row>
    <row r="38" spans="1:6" x14ac:dyDescent="0.25">
      <c r="A38" s="1">
        <v>43301</v>
      </c>
      <c r="B38" t="s">
        <v>22</v>
      </c>
      <c r="C38" t="s">
        <v>28</v>
      </c>
      <c r="D38" t="s">
        <v>36</v>
      </c>
      <c r="E38">
        <v>85</v>
      </c>
      <c r="F38">
        <f t="shared" si="0"/>
        <v>85</v>
      </c>
    </row>
    <row r="39" spans="1:6" x14ac:dyDescent="0.25">
      <c r="A39" s="1">
        <v>43301</v>
      </c>
      <c r="B39" t="s">
        <v>23</v>
      </c>
      <c r="C39" t="s">
        <v>29</v>
      </c>
      <c r="D39" t="s">
        <v>35</v>
      </c>
      <c r="E39">
        <v>15</v>
      </c>
      <c r="F39">
        <f t="shared" si="0"/>
        <v>-15</v>
      </c>
    </row>
    <row r="40" spans="1:6" x14ac:dyDescent="0.25">
      <c r="A40" s="1">
        <v>43301</v>
      </c>
      <c r="B40" t="s">
        <v>23</v>
      </c>
      <c r="C40" t="s">
        <v>30</v>
      </c>
      <c r="D40" t="s">
        <v>33</v>
      </c>
      <c r="E40">
        <v>70</v>
      </c>
      <c r="F40">
        <f t="shared" si="0"/>
        <v>70</v>
      </c>
    </row>
    <row r="41" spans="1:6" x14ac:dyDescent="0.25">
      <c r="A41" s="1">
        <v>43301</v>
      </c>
      <c r="B41" t="s">
        <v>24</v>
      </c>
      <c r="C41" t="s">
        <v>32</v>
      </c>
      <c r="D41" t="s">
        <v>33</v>
      </c>
      <c r="E41">
        <v>36</v>
      </c>
      <c r="F41">
        <f t="shared" si="0"/>
        <v>36</v>
      </c>
    </row>
    <row r="42" spans="1:6" x14ac:dyDescent="0.25">
      <c r="A42" s="1">
        <v>43301</v>
      </c>
      <c r="B42" t="s">
        <v>24</v>
      </c>
      <c r="C42" t="s">
        <v>31</v>
      </c>
      <c r="D42" t="s">
        <v>35</v>
      </c>
      <c r="E42">
        <v>12</v>
      </c>
      <c r="F42">
        <f t="shared" si="0"/>
        <v>-12</v>
      </c>
    </row>
    <row r="43" spans="1:6" x14ac:dyDescent="0.25">
      <c r="A43" s="1">
        <v>43301</v>
      </c>
      <c r="B43" t="s">
        <v>24</v>
      </c>
      <c r="C43" t="s">
        <v>28</v>
      </c>
      <c r="D43" t="s">
        <v>36</v>
      </c>
      <c r="E43">
        <v>8</v>
      </c>
      <c r="F43">
        <f t="shared" si="0"/>
        <v>8</v>
      </c>
    </row>
    <row r="44" spans="1:6" x14ac:dyDescent="0.25">
      <c r="A44" s="1">
        <v>43301</v>
      </c>
      <c r="B44" t="s">
        <v>25</v>
      </c>
      <c r="C44" t="s">
        <v>29</v>
      </c>
      <c r="D44" t="s">
        <v>36</v>
      </c>
      <c r="E44">
        <v>12</v>
      </c>
      <c r="F44">
        <f t="shared" si="0"/>
        <v>12</v>
      </c>
    </row>
    <row r="45" spans="1:6" x14ac:dyDescent="0.25">
      <c r="A45" s="1">
        <v>43301</v>
      </c>
      <c r="B45" t="s">
        <v>26</v>
      </c>
      <c r="C45" t="s">
        <v>30</v>
      </c>
      <c r="D45" t="s">
        <v>35</v>
      </c>
      <c r="E45">
        <v>5</v>
      </c>
      <c r="F45">
        <f t="shared" si="0"/>
        <v>-5</v>
      </c>
    </row>
    <row r="46" spans="1:6" x14ac:dyDescent="0.25">
      <c r="A46" s="1">
        <v>43301</v>
      </c>
      <c r="B46" t="s">
        <v>26</v>
      </c>
      <c r="C46" t="s">
        <v>32</v>
      </c>
      <c r="D46" t="s">
        <v>34</v>
      </c>
      <c r="E46">
        <v>19</v>
      </c>
      <c r="F46">
        <f t="shared" si="0"/>
        <v>-19</v>
      </c>
    </row>
    <row r="47" spans="1:6" x14ac:dyDescent="0.25">
      <c r="A47" s="1">
        <v>43301</v>
      </c>
      <c r="B47" t="s">
        <v>25</v>
      </c>
      <c r="C47" t="s">
        <v>29</v>
      </c>
      <c r="D47" t="s">
        <v>34</v>
      </c>
      <c r="E47">
        <v>37</v>
      </c>
      <c r="F47">
        <f t="shared" si="0"/>
        <v>-37</v>
      </c>
    </row>
    <row r="48" spans="1:6" x14ac:dyDescent="0.25">
      <c r="A48" s="1">
        <v>43301</v>
      </c>
      <c r="B48" t="s">
        <v>27</v>
      </c>
      <c r="C48" t="s">
        <v>32</v>
      </c>
      <c r="D48" t="s">
        <v>36</v>
      </c>
      <c r="E48">
        <v>15</v>
      </c>
      <c r="F48">
        <f t="shared" si="0"/>
        <v>15</v>
      </c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Informes</vt:lpstr>
      <vt:lpstr>Base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Antonio Fernández Roldán</dc:creator>
  <cp:lastModifiedBy>Wordexperto</cp:lastModifiedBy>
  <dcterms:created xsi:type="dcterms:W3CDTF">2018-07-23T14:52:59Z</dcterms:created>
  <dcterms:modified xsi:type="dcterms:W3CDTF">2018-07-23T18:38:25Z</dcterms:modified>
</cp:coreProperties>
</file>